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ИТОГИ ИСПОЛНЕНИЯ БЮДЖЕТА ЗА 2020 ГОД\ИСПОЛНЕНИЕ БЮДЖЕТОВ ПОСЕЛЕНИЙ\РАЗВИЛКА\"/>
    </mc:Choice>
  </mc:AlternateContent>
  <bookViews>
    <workbookView xWindow="0" yWindow="0" windowWidth="23013" windowHeight="80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5" i="1"/>
  <c r="D20" i="1" l="1"/>
  <c r="C20" i="1"/>
  <c r="E26" i="1" l="1"/>
  <c r="D23" i="1"/>
  <c r="C23" i="1"/>
  <c r="C22" i="1" s="1"/>
  <c r="E21" i="1"/>
  <c r="E19" i="1"/>
  <c r="E18" i="1"/>
  <c r="D17" i="1"/>
  <c r="C17" i="1"/>
  <c r="E16" i="1"/>
  <c r="C15" i="1"/>
  <c r="D14" i="1"/>
  <c r="C14" i="1"/>
  <c r="E13" i="1"/>
  <c r="D12" i="1"/>
  <c r="C12" i="1"/>
  <c r="C11" i="1" s="1"/>
  <c r="C31" i="1" l="1"/>
  <c r="E17" i="1"/>
  <c r="E20" i="1"/>
  <c r="E23" i="1"/>
  <c r="E12" i="1"/>
  <c r="D15" i="1"/>
  <c r="E15" i="1" s="1"/>
  <c r="D22" i="1"/>
  <c r="E22" i="1" s="1"/>
  <c r="D11" i="1" l="1"/>
  <c r="D31" i="1" s="1"/>
  <c r="E31" i="1" s="1"/>
  <c r="E11" i="1" l="1"/>
</calcChain>
</file>

<file path=xl/sharedStrings.xml><?xml version="1.0" encoding="utf-8"?>
<sst xmlns="http://schemas.openxmlformats.org/spreadsheetml/2006/main" count="53" uniqueCount="53">
  <si>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</si>
  <si>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</si>
  <si>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</si>
  <si>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</si>
  <si>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</si>
  <si>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</si>
  <si>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</si>
  <si>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поселений</t>
  </si>
  <si>
    <t>Межбюджетные трансферты, передаваемые бюджетам поселений из бюджета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</si>
  <si>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</si>
  <si>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 xml:space="preserve">ВСЕГО ДОХОДОВ  </t>
  </si>
  <si>
    <t>Л.В.Колмогорова</t>
  </si>
  <si>
    <t>Приложение № 1</t>
  </si>
  <si>
    <t>к решению Совета депутатов</t>
  </si>
  <si>
    <t>Ленинского городского округа</t>
  </si>
  <si>
    <t>Московской области</t>
  </si>
  <si>
    <t>тыс.рублей</t>
  </si>
  <si>
    <t xml:space="preserve">Уточненный план                                   </t>
  </si>
  <si>
    <t xml:space="preserve">Факт                             </t>
  </si>
  <si>
    <t xml:space="preserve">% исполненения </t>
  </si>
  <si>
    <t>Налоговые и неналоговые доходы</t>
  </si>
  <si>
    <t>000 100 00000 00 0000 000</t>
  </si>
  <si>
    <t>000 850 00000 00 0000 000</t>
  </si>
  <si>
    <t xml:space="preserve">Заместитель главы администрации-                                                                                                                                           начальник Финансово-экономического управления                                                                                                                                                  </t>
  </si>
  <si>
    <t>000 200 00000 00 0000 000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</si>
  <si>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</si>
  <si>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</si>
  <si>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000 106 06043 10 0000 110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</si>
  <si>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</si>
  <si>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000 106 06000 00 0000 110</t>
  </si>
  <si>
    <t>Прочие неналоговые доходы бюджетов сельских поселений</t>
  </si>
  <si>
    <t>000 202 00000 00 0000 000</t>
  </si>
  <si>
    <t>000 202 30000 00 0000 150</t>
  </si>
  <si>
    <t>000 218 60010 10 0000 150</t>
  </si>
  <si>
    <t>000 106 01030 10 0000 110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</si>
  <si>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</si>
  <si>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000 117 00000 00 0000 000</t>
  </si>
  <si>
    <t>000 117 05050 10 0000 180</t>
  </si>
  <si>
    <t>Земельный налог</t>
  </si>
  <si>
    <t>000 101 00000 00 0000 000</t>
  </si>
  <si>
    <t>000 101 02000 01 0000 110</t>
  </si>
  <si>
    <t>000 106 00000 00 0000 110</t>
  </si>
  <si>
    <t>Код</t>
  </si>
  <si>
    <t>Субвенции бюджетам муниципальных образований</t>
  </si>
  <si>
    <t>000 202 35118 10 0000 150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</si>
  <si>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</si>
  <si>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000 219 35118 10 0000 150</t>
  </si>
  <si>
    <t>000 219 00000 10 0000 150</t>
  </si>
  <si>
    <t>Возврат остатков субвенций на осуществление первичного воинского учета на территориях,  где отсутствуют военные комиссариаты из бюджетов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</si>
  <si>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</si>
  <si>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Доходы бюджета по кодам классификации доходов бюджета муниципального образования  сельское поселение Развилковское Ленинского муниципального района Московской области за 2020 год</t>
  </si>
  <si>
    <t>от…………… №…</t>
  </si>
  <si>
    <t>Наименование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</si>
</sst>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6" xfId="0" applyFont="1" applyBorder="1" applyAlignment="1"/>
    <xf numFmtId="164" fontId="3" fillId="0" borderId="6" xfId="0" applyNumberFormat="1" applyFont="1" applyBorder="1" applyAlignment="1">
      <alignment horizontal="right" vertical="top"/>
    </xf>
    <xf numFmtId="165" fontId="3" fillId="0" borderId="8" xfId="0" applyNumberFormat="1" applyFont="1" applyBorder="1"/>
    <xf numFmtId="0" fontId="5" fillId="0" borderId="6" xfId="0" applyFont="1" applyBorder="1" applyAlignment="1">
      <alignment wrapText="1"/>
    </xf>
    <xf numFmtId="164" fontId="3" fillId="0" borderId="8" xfId="0" applyNumberFormat="1" applyFont="1" applyBorder="1" applyAlignment="1">
      <alignment horizontal="right"/>
    </xf>
    <xf numFmtId="0" fontId="5" fillId="0" borderId="8" xfId="0" applyFont="1" applyBorder="1" applyAlignment="1">
      <alignment wrapText="1"/>
    </xf>
    <xf numFmtId="164" fontId="5" fillId="0" borderId="8" xfId="0" applyNumberFormat="1" applyFont="1" applyBorder="1" applyAlignment="1">
      <alignment vertical="top" wrapText="1"/>
    </xf>
    <xf numFmtId="164" fontId="5" fillId="0" borderId="8" xfId="0" applyNumberFormat="1" applyFont="1" applyBorder="1" applyAlignment="1">
      <alignment horizontal="right"/>
    </xf>
    <xf numFmtId="165" fontId="5" fillId="0" borderId="8" xfId="0" applyNumberFormat="1" applyFont="1" applyBorder="1"/>
    <xf numFmtId="164" fontId="3" fillId="0" borderId="8" xfId="0" applyNumberFormat="1" applyFont="1" applyBorder="1" applyAlignment="1">
      <alignment vertical="top" wrapText="1"/>
    </xf>
    <xf numFmtId="0" fontId="5" fillId="0" borderId="8" xfId="0" applyFont="1" applyBorder="1" applyAlignment="1"/>
    <xf numFmtId="164" fontId="5" fillId="0" borderId="8" xfId="0" applyNumberFormat="1" applyFont="1" applyBorder="1" applyAlignment="1">
      <alignment wrapText="1"/>
    </xf>
    <xf numFmtId="164" fontId="5" fillId="0" borderId="8" xfId="0" applyNumberFormat="1" applyFont="1" applyBorder="1" applyAlignment="1"/>
    <xf numFmtId="164" fontId="3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left" wrapText="1"/>
    </xf>
    <xf numFmtId="164" fontId="5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right" vertical="top"/>
    </xf>
    <xf numFmtId="0" fontId="0" fillId="0" borderId="8" xfId="0" applyBorder="1"/>
    <xf numFmtId="0" fontId="7" fillId="0" borderId="8" xfId="0" applyFont="1" applyBorder="1"/>
    <xf numFmtId="0" fontId="2" fillId="0" borderId="8" xfId="0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29" workbookViewId="0">
      <selection activeCell="B27" sqref="B27"/>
    </sheetView>
  </sheetViews>
  <sheetFormatPr defaultRowHeight="14.3" x14ac:dyDescent="0.25"/>
  <cols>
    <col min="1" max="1" width="28" customWidth="1"/>
    <col min="2" max="2" width="44.875" customWidth="1"/>
    <col min="3" max="4" width="12.875" customWidth="1"/>
    <col min="5" max="5" width="8" customWidth="1"/>
    <col min="6" max="6" width="10" customWidth="1"/>
    <col min="258" max="258" width="60.25" customWidth="1"/>
    <col min="259" max="261" width="18.375" customWidth="1"/>
    <col min="262" max="262" width="10" customWidth="1"/>
    <col min="514" max="514" width="60.25" customWidth="1"/>
    <col min="515" max="517" width="18.375" customWidth="1"/>
    <col min="518" max="518" width="10" customWidth="1"/>
    <col min="770" max="770" width="60.25" customWidth="1"/>
    <col min="771" max="773" width="18.375" customWidth="1"/>
    <col min="774" max="774" width="10" customWidth="1"/>
    <col min="1026" max="1026" width="60.25" customWidth="1"/>
    <col min="1027" max="1029" width="18.375" customWidth="1"/>
    <col min="1030" max="1030" width="10" customWidth="1"/>
    <col min="1282" max="1282" width="60.25" customWidth="1"/>
    <col min="1283" max="1285" width="18.375" customWidth="1"/>
    <col min="1286" max="1286" width="10" customWidth="1"/>
    <col min="1538" max="1538" width="60.25" customWidth="1"/>
    <col min="1539" max="1541" width="18.375" customWidth="1"/>
    <col min="1542" max="1542" width="10" customWidth="1"/>
    <col min="1794" max="1794" width="60.25" customWidth="1"/>
    <col min="1795" max="1797" width="18.375" customWidth="1"/>
    <col min="1798" max="1798" width="10" customWidth="1"/>
    <col min="2050" max="2050" width="60.25" customWidth="1"/>
    <col min="2051" max="2053" width="18.375" customWidth="1"/>
    <col min="2054" max="2054" width="10" customWidth="1"/>
    <col min="2306" max="2306" width="60.25" customWidth="1"/>
    <col min="2307" max="2309" width="18.375" customWidth="1"/>
    <col min="2310" max="2310" width="10" customWidth="1"/>
    <col min="2562" max="2562" width="60.25" customWidth="1"/>
    <col min="2563" max="2565" width="18.375" customWidth="1"/>
    <col min="2566" max="2566" width="10" customWidth="1"/>
    <col min="2818" max="2818" width="60.25" customWidth="1"/>
    <col min="2819" max="2821" width="18.375" customWidth="1"/>
    <col min="2822" max="2822" width="10" customWidth="1"/>
    <col min="3074" max="3074" width="60.25" customWidth="1"/>
    <col min="3075" max="3077" width="18.375" customWidth="1"/>
    <col min="3078" max="3078" width="10" customWidth="1"/>
    <col min="3330" max="3330" width="60.25" customWidth="1"/>
    <col min="3331" max="3333" width="18.375" customWidth="1"/>
    <col min="3334" max="3334" width="10" customWidth="1"/>
    <col min="3586" max="3586" width="60.25" customWidth="1"/>
    <col min="3587" max="3589" width="18.375" customWidth="1"/>
    <col min="3590" max="3590" width="10" customWidth="1"/>
    <col min="3842" max="3842" width="60.25" customWidth="1"/>
    <col min="3843" max="3845" width="18.375" customWidth="1"/>
    <col min="3846" max="3846" width="10" customWidth="1"/>
    <col min="4098" max="4098" width="60.25" customWidth="1"/>
    <col min="4099" max="4101" width="18.375" customWidth="1"/>
    <col min="4102" max="4102" width="10" customWidth="1"/>
    <col min="4354" max="4354" width="60.25" customWidth="1"/>
    <col min="4355" max="4357" width="18.375" customWidth="1"/>
    <col min="4358" max="4358" width="10" customWidth="1"/>
    <col min="4610" max="4610" width="60.25" customWidth="1"/>
    <col min="4611" max="4613" width="18.375" customWidth="1"/>
    <col min="4614" max="4614" width="10" customWidth="1"/>
    <col min="4866" max="4866" width="60.25" customWidth="1"/>
    <col min="4867" max="4869" width="18.375" customWidth="1"/>
    <col min="4870" max="4870" width="10" customWidth="1"/>
    <col min="5122" max="5122" width="60.25" customWidth="1"/>
    <col min="5123" max="5125" width="18.375" customWidth="1"/>
    <col min="5126" max="5126" width="10" customWidth="1"/>
    <col min="5378" max="5378" width="60.25" customWidth="1"/>
    <col min="5379" max="5381" width="18.375" customWidth="1"/>
    <col min="5382" max="5382" width="10" customWidth="1"/>
    <col min="5634" max="5634" width="60.25" customWidth="1"/>
    <col min="5635" max="5637" width="18.375" customWidth="1"/>
    <col min="5638" max="5638" width="10" customWidth="1"/>
    <col min="5890" max="5890" width="60.25" customWidth="1"/>
    <col min="5891" max="5893" width="18.375" customWidth="1"/>
    <col min="5894" max="5894" width="10" customWidth="1"/>
    <col min="6146" max="6146" width="60.25" customWidth="1"/>
    <col min="6147" max="6149" width="18.375" customWidth="1"/>
    <col min="6150" max="6150" width="10" customWidth="1"/>
    <col min="6402" max="6402" width="60.25" customWidth="1"/>
    <col min="6403" max="6405" width="18.375" customWidth="1"/>
    <col min="6406" max="6406" width="10" customWidth="1"/>
    <col min="6658" max="6658" width="60.25" customWidth="1"/>
    <col min="6659" max="6661" width="18.375" customWidth="1"/>
    <col min="6662" max="6662" width="10" customWidth="1"/>
    <col min="6914" max="6914" width="60.25" customWidth="1"/>
    <col min="6915" max="6917" width="18.375" customWidth="1"/>
    <col min="6918" max="6918" width="10" customWidth="1"/>
    <col min="7170" max="7170" width="60.25" customWidth="1"/>
    <col min="7171" max="7173" width="18.375" customWidth="1"/>
    <col min="7174" max="7174" width="10" customWidth="1"/>
    <col min="7426" max="7426" width="60.25" customWidth="1"/>
    <col min="7427" max="7429" width="18.375" customWidth="1"/>
    <col min="7430" max="7430" width="10" customWidth="1"/>
    <col min="7682" max="7682" width="60.25" customWidth="1"/>
    <col min="7683" max="7685" width="18.375" customWidth="1"/>
    <col min="7686" max="7686" width="10" customWidth="1"/>
    <col min="7938" max="7938" width="60.25" customWidth="1"/>
    <col min="7939" max="7941" width="18.375" customWidth="1"/>
    <col min="7942" max="7942" width="10" customWidth="1"/>
    <col min="8194" max="8194" width="60.25" customWidth="1"/>
    <col min="8195" max="8197" width="18.375" customWidth="1"/>
    <col min="8198" max="8198" width="10" customWidth="1"/>
    <col min="8450" max="8450" width="60.25" customWidth="1"/>
    <col min="8451" max="8453" width="18.375" customWidth="1"/>
    <col min="8454" max="8454" width="10" customWidth="1"/>
    <col min="8706" max="8706" width="60.25" customWidth="1"/>
    <col min="8707" max="8709" width="18.375" customWidth="1"/>
    <col min="8710" max="8710" width="10" customWidth="1"/>
    <col min="8962" max="8962" width="60.25" customWidth="1"/>
    <col min="8963" max="8965" width="18.375" customWidth="1"/>
    <col min="8966" max="8966" width="10" customWidth="1"/>
    <col min="9218" max="9218" width="60.25" customWidth="1"/>
    <col min="9219" max="9221" width="18.375" customWidth="1"/>
    <col min="9222" max="9222" width="10" customWidth="1"/>
    <col min="9474" max="9474" width="60.25" customWidth="1"/>
    <col min="9475" max="9477" width="18.375" customWidth="1"/>
    <col min="9478" max="9478" width="10" customWidth="1"/>
    <col min="9730" max="9730" width="60.25" customWidth="1"/>
    <col min="9731" max="9733" width="18.375" customWidth="1"/>
    <col min="9734" max="9734" width="10" customWidth="1"/>
    <col min="9986" max="9986" width="60.25" customWidth="1"/>
    <col min="9987" max="9989" width="18.375" customWidth="1"/>
    <col min="9990" max="9990" width="10" customWidth="1"/>
    <col min="10242" max="10242" width="60.25" customWidth="1"/>
    <col min="10243" max="10245" width="18.375" customWidth="1"/>
    <col min="10246" max="10246" width="10" customWidth="1"/>
    <col min="10498" max="10498" width="60.25" customWidth="1"/>
    <col min="10499" max="10501" width="18.375" customWidth="1"/>
    <col min="10502" max="10502" width="10" customWidth="1"/>
    <col min="10754" max="10754" width="60.25" customWidth="1"/>
    <col min="10755" max="10757" width="18.375" customWidth="1"/>
    <col min="10758" max="10758" width="10" customWidth="1"/>
    <col min="11010" max="11010" width="60.25" customWidth="1"/>
    <col min="11011" max="11013" width="18.375" customWidth="1"/>
    <col min="11014" max="11014" width="10" customWidth="1"/>
    <col min="11266" max="11266" width="60.25" customWidth="1"/>
    <col min="11267" max="11269" width="18.375" customWidth="1"/>
    <col min="11270" max="11270" width="10" customWidth="1"/>
    <col min="11522" max="11522" width="60.25" customWidth="1"/>
    <col min="11523" max="11525" width="18.375" customWidth="1"/>
    <col min="11526" max="11526" width="10" customWidth="1"/>
    <col min="11778" max="11778" width="60.25" customWidth="1"/>
    <col min="11779" max="11781" width="18.375" customWidth="1"/>
    <col min="11782" max="11782" width="10" customWidth="1"/>
    <col min="12034" max="12034" width="60.25" customWidth="1"/>
    <col min="12035" max="12037" width="18.375" customWidth="1"/>
    <col min="12038" max="12038" width="10" customWidth="1"/>
    <col min="12290" max="12290" width="60.25" customWidth="1"/>
    <col min="12291" max="12293" width="18.375" customWidth="1"/>
    <col min="12294" max="12294" width="10" customWidth="1"/>
    <col min="12546" max="12546" width="60.25" customWidth="1"/>
    <col min="12547" max="12549" width="18.375" customWidth="1"/>
    <col min="12550" max="12550" width="10" customWidth="1"/>
    <col min="12802" max="12802" width="60.25" customWidth="1"/>
    <col min="12803" max="12805" width="18.375" customWidth="1"/>
    <col min="12806" max="12806" width="10" customWidth="1"/>
    <col min="13058" max="13058" width="60.25" customWidth="1"/>
    <col min="13059" max="13061" width="18.375" customWidth="1"/>
    <col min="13062" max="13062" width="10" customWidth="1"/>
    <col min="13314" max="13314" width="60.25" customWidth="1"/>
    <col min="13315" max="13317" width="18.375" customWidth="1"/>
    <col min="13318" max="13318" width="10" customWidth="1"/>
    <col min="13570" max="13570" width="60.25" customWidth="1"/>
    <col min="13571" max="13573" width="18.375" customWidth="1"/>
    <col min="13574" max="13574" width="10" customWidth="1"/>
    <col min="13826" max="13826" width="60.25" customWidth="1"/>
    <col min="13827" max="13829" width="18.375" customWidth="1"/>
    <col min="13830" max="13830" width="10" customWidth="1"/>
    <col min="14082" max="14082" width="60.25" customWidth="1"/>
    <col min="14083" max="14085" width="18.375" customWidth="1"/>
    <col min="14086" max="14086" width="10" customWidth="1"/>
    <col min="14338" max="14338" width="60.25" customWidth="1"/>
    <col min="14339" max="14341" width="18.375" customWidth="1"/>
    <col min="14342" max="14342" width="10" customWidth="1"/>
    <col min="14594" max="14594" width="60.25" customWidth="1"/>
    <col min="14595" max="14597" width="18.375" customWidth="1"/>
    <col min="14598" max="14598" width="10" customWidth="1"/>
    <col min="14850" max="14850" width="60.25" customWidth="1"/>
    <col min="14851" max="14853" width="18.375" customWidth="1"/>
    <col min="14854" max="14854" width="10" customWidth="1"/>
    <col min="15106" max="15106" width="60.25" customWidth="1"/>
    <col min="15107" max="15109" width="18.375" customWidth="1"/>
    <col min="15110" max="15110" width="10" customWidth="1"/>
    <col min="15362" max="15362" width="60.25" customWidth="1"/>
    <col min="15363" max="15365" width="18.375" customWidth="1"/>
    <col min="15366" max="15366" width="10" customWidth="1"/>
    <col min="15618" max="15618" width="60.25" customWidth="1"/>
    <col min="15619" max="15621" width="18.375" customWidth="1"/>
    <col min="15622" max="15622" width="10" customWidth="1"/>
    <col min="15874" max="15874" width="60.25" customWidth="1"/>
    <col min="15875" max="15877" width="18.375" customWidth="1"/>
    <col min="15878" max="15878" width="10" customWidth="1"/>
    <col min="16130" max="16130" width="60.25" customWidth="1"/>
    <col min="16131" max="16133" width="18.375" customWidth="1"/>
    <col min="16134" max="16134" width="10" customWidth="1"/>
  </cols>
  <sheetData>
    <row r="1" spans="1:5" ht="15.65" x14ac:dyDescent="0.25">
      <c r="B1" s="3"/>
      <c r="C1" s="3"/>
      <c r="D1" s="34" t="s">
        <v>12</v>
      </c>
      <c r="E1" s="34"/>
    </row>
    <row r="2" spans="1:5" ht="15.65" x14ac:dyDescent="0.25">
      <c r="B2" s="3"/>
      <c r="C2" s="34" t="s">
        <v>13</v>
      </c>
      <c r="D2" s="34"/>
      <c r="E2" s="34"/>
    </row>
    <row r="3" spans="1:5" ht="15.65" x14ac:dyDescent="0.25">
      <c r="B3" s="3"/>
      <c r="C3" s="34" t="s">
        <v>14</v>
      </c>
      <c r="D3" s="34"/>
      <c r="E3" s="34"/>
    </row>
    <row r="4" spans="1:5" ht="15.65" x14ac:dyDescent="0.25">
      <c r="B4" s="3"/>
      <c r="C4" s="3"/>
      <c r="D4" s="34" t="s">
        <v>15</v>
      </c>
      <c r="E4" s="34"/>
    </row>
    <row r="5" spans="1:5" ht="15.65" x14ac:dyDescent="0.25">
      <c r="B5" s="3"/>
      <c r="C5" s="3"/>
      <c r="D5" s="34" t="s">
        <v>51</v>
      </c>
      <c r="E5" s="34"/>
    </row>
    <row r="6" spans="1:5" ht="49.6" customHeight="1" x14ac:dyDescent="0.25">
      <c r="A6" s="32" t="s">
        <v>50</v>
      </c>
      <c r="B6" s="32"/>
      <c r="C6" s="32"/>
      <c r="D6" s="32"/>
      <c r="E6" s="32"/>
    </row>
    <row r="7" spans="1:5" ht="15.65" x14ac:dyDescent="0.25">
      <c r="B7" s="35" t="s">
        <v>16</v>
      </c>
      <c r="C7" s="35"/>
      <c r="D7" s="35"/>
      <c r="E7" s="35"/>
    </row>
    <row r="8" spans="1:5" ht="12.25" customHeight="1" x14ac:dyDescent="0.25">
      <c r="A8" s="29" t="s">
        <v>42</v>
      </c>
      <c r="B8" s="36" t="s">
        <v>52</v>
      </c>
      <c r="C8" s="39" t="s">
        <v>17</v>
      </c>
      <c r="D8" s="36" t="s">
        <v>18</v>
      </c>
      <c r="E8" s="42" t="s">
        <v>19</v>
      </c>
    </row>
    <row r="9" spans="1:5" ht="14.95" customHeight="1" x14ac:dyDescent="0.25">
      <c r="A9" s="30"/>
      <c r="B9" s="37"/>
      <c r="C9" s="40"/>
      <c r="D9" s="37"/>
      <c r="E9" s="43"/>
    </row>
    <row r="10" spans="1:5" ht="39.75" customHeight="1" x14ac:dyDescent="0.25">
      <c r="A10" s="30"/>
      <c r="B10" s="38"/>
      <c r="C10" s="41"/>
      <c r="D10" s="38"/>
      <c r="E10" s="44"/>
    </row>
    <row r="11" spans="1:5" ht="15.65" x14ac:dyDescent="0.25">
      <c r="A11" s="26" t="s">
        <v>21</v>
      </c>
      <c r="B11" s="4" t="s">
        <v>20</v>
      </c>
      <c r="C11" s="5">
        <f>SUM(C12+C15+C20)</f>
        <v>145917.19999999998</v>
      </c>
      <c r="D11" s="5">
        <f>SUM(D12+D15+D20)</f>
        <v>166684.95500000002</v>
      </c>
      <c r="E11" s="6">
        <f>SUM(D11/C11*100)</f>
        <v>114.23256134300826</v>
      </c>
    </row>
    <row r="12" spans="1:5" ht="15.65" x14ac:dyDescent="0.25">
      <c r="A12" s="26" t="s">
        <v>39</v>
      </c>
      <c r="B12" s="7" t="s">
        <v>0</v>
      </c>
      <c r="C12" s="8">
        <f>SUM(C13)</f>
        <v>31073.3</v>
      </c>
      <c r="D12" s="8">
        <f>SUM(D13)</f>
        <v>39479.561000000002</v>
      </c>
      <c r="E12" s="6">
        <f>SUM(D12/C12*100)</f>
        <v>127.05300370414471</v>
      </c>
    </row>
    <row r="13" spans="1:5" ht="15.65" x14ac:dyDescent="0.25">
      <c r="A13" s="26" t="s">
        <v>40</v>
      </c>
      <c r="B13" s="9" t="s">
        <v>1</v>
      </c>
      <c r="C13" s="10">
        <v>31073.3</v>
      </c>
      <c r="D13" s="11">
        <v>39479.561000000002</v>
      </c>
      <c r="E13" s="12">
        <f>SUM(D13/C13*100)</f>
        <v>127.05300370414471</v>
      </c>
    </row>
    <row r="14" spans="1:5" ht="15.65" hidden="1" x14ac:dyDescent="0.25">
      <c r="A14" s="24"/>
      <c r="B14" s="7" t="s">
        <v>2</v>
      </c>
      <c r="C14" s="13" t="e">
        <f>SUM(#REF!)</f>
        <v>#REF!</v>
      </c>
      <c r="D14" s="13" t="e">
        <f>SUM(#REF!)</f>
        <v>#REF!</v>
      </c>
      <c r="E14" s="12"/>
    </row>
    <row r="15" spans="1:5" ht="16.3" x14ac:dyDescent="0.3">
      <c r="A15" s="25" t="s">
        <v>41</v>
      </c>
      <c r="B15" s="14" t="s">
        <v>3</v>
      </c>
      <c r="C15" s="8">
        <f>SUM(C16+C17)</f>
        <v>109014</v>
      </c>
      <c r="D15" s="8">
        <f>SUM(D16+D17)</f>
        <v>121509.90599999999</v>
      </c>
      <c r="E15" s="6">
        <f t="shared" ref="E15:E19" si="0">SUM(D15/C15*100)</f>
        <v>111.46266167648191</v>
      </c>
    </row>
    <row r="16" spans="1:5" ht="78.150000000000006" x14ac:dyDescent="0.25">
      <c r="A16" s="26" t="s">
        <v>34</v>
      </c>
      <c r="B16" s="9" t="s">
        <v>35</v>
      </c>
      <c r="C16" s="15">
        <v>23652</v>
      </c>
      <c r="D16" s="11">
        <v>23306.548999999999</v>
      </c>
      <c r="E16" s="12">
        <f t="shared" si="0"/>
        <v>98.539442753255528</v>
      </c>
    </row>
    <row r="17" spans="1:5" ht="15.65" x14ac:dyDescent="0.25">
      <c r="A17" s="26" t="s">
        <v>29</v>
      </c>
      <c r="B17" s="14" t="s">
        <v>38</v>
      </c>
      <c r="C17" s="16">
        <f>C18+C19</f>
        <v>85362</v>
      </c>
      <c r="D17" s="16">
        <f>D18+D19</f>
        <v>98203.356999999989</v>
      </c>
      <c r="E17" s="12">
        <f t="shared" si="0"/>
        <v>115.04341158829455</v>
      </c>
    </row>
    <row r="18" spans="1:5" ht="62.5" x14ac:dyDescent="0.25">
      <c r="A18" s="26" t="s">
        <v>26</v>
      </c>
      <c r="B18" s="9" t="s">
        <v>25</v>
      </c>
      <c r="C18" s="16">
        <v>64850</v>
      </c>
      <c r="D18" s="11">
        <v>67768.668999999994</v>
      </c>
      <c r="E18" s="12">
        <f t="shared" si="0"/>
        <v>104.50064610639937</v>
      </c>
    </row>
    <row r="19" spans="1:5" ht="62.5" x14ac:dyDescent="0.25">
      <c r="A19" s="26" t="s">
        <v>27</v>
      </c>
      <c r="B19" s="9" t="s">
        <v>28</v>
      </c>
      <c r="C19" s="16">
        <v>20512</v>
      </c>
      <c r="D19" s="11">
        <v>30434.687999999998</v>
      </c>
      <c r="E19" s="12">
        <f t="shared" si="0"/>
        <v>148.37503900156005</v>
      </c>
    </row>
    <row r="20" spans="1:5" ht="18.7" customHeight="1" x14ac:dyDescent="0.25">
      <c r="A20" s="26" t="s">
        <v>36</v>
      </c>
      <c r="B20" s="9" t="s">
        <v>4</v>
      </c>
      <c r="C20" s="8">
        <f>SUM(C21)</f>
        <v>5829.9</v>
      </c>
      <c r="D20" s="8">
        <f>SUM(D21)</f>
        <v>5695.4880000000003</v>
      </c>
      <c r="E20" s="6">
        <f>SUM(D20/C20*100)</f>
        <v>97.694437297380759</v>
      </c>
    </row>
    <row r="21" spans="1:5" ht="31.25" x14ac:dyDescent="0.25">
      <c r="A21" s="26" t="s">
        <v>37</v>
      </c>
      <c r="B21" s="18" t="s">
        <v>30</v>
      </c>
      <c r="C21" s="19">
        <v>5829.9</v>
      </c>
      <c r="D21" s="11">
        <v>5695.4880000000003</v>
      </c>
      <c r="E21" s="12">
        <f>SUM(D21/C21*100)</f>
        <v>97.694437297380759</v>
      </c>
    </row>
    <row r="22" spans="1:5" ht="15.65" x14ac:dyDescent="0.25">
      <c r="A22" s="26" t="s">
        <v>24</v>
      </c>
      <c r="B22" s="20" t="s">
        <v>5</v>
      </c>
      <c r="C22" s="17">
        <f>SUM(C23+C28+C29)</f>
        <v>684</v>
      </c>
      <c r="D22" s="17">
        <f>SUM(D23+D28+D29)</f>
        <v>1552.0040000000001</v>
      </c>
      <c r="E22" s="6">
        <f>SUM(D22/C22*100)</f>
        <v>226.90116959064329</v>
      </c>
    </row>
    <row r="23" spans="1:5" ht="29.25" customHeight="1" x14ac:dyDescent="0.25">
      <c r="A23" s="26" t="s">
        <v>31</v>
      </c>
      <c r="B23" s="20" t="s">
        <v>6</v>
      </c>
      <c r="C23" s="8">
        <f>SUM(C24+C26+C27)</f>
        <v>684</v>
      </c>
      <c r="D23" s="8">
        <f>SUM(D24+D26+D27)</f>
        <v>684</v>
      </c>
      <c r="E23" s="6">
        <f>SUM(D23/C23*100)</f>
        <v>100</v>
      </c>
    </row>
    <row r="24" spans="1:5" ht="15.65" hidden="1" customHeight="1" x14ac:dyDescent="0.25">
      <c r="A24" s="26"/>
      <c r="B24" s="14" t="s">
        <v>7</v>
      </c>
      <c r="C24" s="15">
        <v>0</v>
      </c>
      <c r="D24" s="11">
        <v>0</v>
      </c>
      <c r="E24" s="6" t="e">
        <f t="shared" ref="E24:E25" si="1">SUM(D24/C24*100)</f>
        <v>#DIV/0!</v>
      </c>
    </row>
    <row r="25" spans="1:5" ht="31.25" x14ac:dyDescent="0.25">
      <c r="A25" s="26" t="s">
        <v>32</v>
      </c>
      <c r="B25" s="27" t="s">
        <v>43</v>
      </c>
      <c r="C25" s="28">
        <v>684</v>
      </c>
      <c r="D25" s="8">
        <v>684</v>
      </c>
      <c r="E25" s="6">
        <f t="shared" si="1"/>
        <v>100</v>
      </c>
    </row>
    <row r="26" spans="1:5" ht="62.5" x14ac:dyDescent="0.25">
      <c r="A26" s="26" t="s">
        <v>44</v>
      </c>
      <c r="B26" s="9" t="s">
        <v>45</v>
      </c>
      <c r="C26" s="15">
        <v>684</v>
      </c>
      <c r="D26" s="11">
        <v>684</v>
      </c>
      <c r="E26" s="12">
        <f>SUM(D26/C26*100)</f>
        <v>100</v>
      </c>
    </row>
    <row r="27" spans="1:5" ht="93.75" x14ac:dyDescent="0.25">
      <c r="A27" s="26"/>
      <c r="B27" s="9" t="s">
        <v>8</v>
      </c>
      <c r="C27" s="15"/>
      <c r="D27" s="11"/>
      <c r="E27" s="12"/>
    </row>
    <row r="28" spans="1:5" ht="78.150000000000006" x14ac:dyDescent="0.25">
      <c r="A28" s="26" t="s">
        <v>33</v>
      </c>
      <c r="B28" s="9" t="s">
        <v>49</v>
      </c>
      <c r="C28" s="15"/>
      <c r="D28" s="11">
        <v>869.15700000000004</v>
      </c>
      <c r="E28" s="12"/>
    </row>
    <row r="29" spans="1:5" ht="93.75" x14ac:dyDescent="0.25">
      <c r="A29" s="26" t="s">
        <v>47</v>
      </c>
      <c r="B29" s="9" t="s">
        <v>9</v>
      </c>
      <c r="C29" s="15"/>
      <c r="D29" s="11">
        <v>-1.153</v>
      </c>
      <c r="E29" s="12"/>
    </row>
    <row r="30" spans="1:5" ht="80.849999999999994" customHeight="1" x14ac:dyDescent="0.25">
      <c r="A30" s="26" t="s">
        <v>46</v>
      </c>
      <c r="B30" s="9" t="s">
        <v>48</v>
      </c>
      <c r="C30" s="15"/>
      <c r="D30" s="11">
        <v>-1.2</v>
      </c>
      <c r="E30" s="12"/>
    </row>
    <row r="31" spans="1:5" ht="18.350000000000001" customHeight="1" x14ac:dyDescent="0.25">
      <c r="A31" s="26" t="s">
        <v>22</v>
      </c>
      <c r="B31" s="21" t="s">
        <v>10</v>
      </c>
      <c r="C31" s="17">
        <f>C11+C22</f>
        <v>146601.19999999998</v>
      </c>
      <c r="D31" s="17">
        <f>D11+D22</f>
        <v>168236.959</v>
      </c>
      <c r="E31" s="6">
        <f>SUM(D31/C31*100)</f>
        <v>114.75824140593667</v>
      </c>
    </row>
    <row r="32" spans="1:5" ht="15.65" x14ac:dyDescent="0.25">
      <c r="B32" s="22"/>
      <c r="C32" s="22"/>
      <c r="D32" s="23"/>
      <c r="E32" s="3"/>
    </row>
    <row r="33" spans="1:5" ht="45.55" customHeight="1" x14ac:dyDescent="0.25">
      <c r="A33" s="31" t="s">
        <v>23</v>
      </c>
      <c r="B33" s="31"/>
      <c r="C33" s="31"/>
      <c r="D33" s="33" t="s">
        <v>11</v>
      </c>
      <c r="E33" s="33"/>
    </row>
    <row r="34" spans="1:5" ht="23.95" customHeight="1" x14ac:dyDescent="0.25">
      <c r="B34" s="1"/>
      <c r="C34" s="1"/>
      <c r="D34" s="2"/>
    </row>
  </sheetData>
  <mergeCells count="14">
    <mergeCell ref="A8:A10"/>
    <mergeCell ref="A33:C33"/>
    <mergeCell ref="A6:E6"/>
    <mergeCell ref="D33:E33"/>
    <mergeCell ref="D1:E1"/>
    <mergeCell ref="D4:E4"/>
    <mergeCell ref="D5:E5"/>
    <mergeCell ref="B7:E7"/>
    <mergeCell ref="B8:B10"/>
    <mergeCell ref="C8:C10"/>
    <mergeCell ref="D8:D10"/>
    <mergeCell ref="E8:E10"/>
    <mergeCell ref="C3:E3"/>
    <mergeCell ref="C2:E2"/>
  </mergeCells>
  <pageMargins left="0.78740157480314965" right="0.59055118110236227" top="0.59055118110236227" bottom="0.59055118110236227" header="0.31496062992125984" footer="0.31496062992125984"/>
  <pageSetup paperSize="9" scale="8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УВправление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Финансовое</dc:creator>
  <cp:lastModifiedBy>RePack by Diakov</cp:lastModifiedBy>
  <cp:lastPrinted>2021-04-06T13:32:03Z</cp:lastPrinted>
  <dcterms:created xsi:type="dcterms:W3CDTF">2021-03-18T08:56:20Z</dcterms:created>
  <dcterms:modified xsi:type="dcterms:W3CDTF">2021-04-06T13:33:16Z</dcterms:modified>
</cp:coreProperties>
</file>